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Generic Functions\"/>
    </mc:Choice>
  </mc:AlternateContent>
  <xr:revisionPtr revIDLastSave="0" documentId="13_ncr:1_{FA5EF518-7E13-4D2D-B90C-E1879CCB2542}" xr6:coauthVersionLast="47" xr6:coauthVersionMax="47" xr10:uidLastSave="{00000000-0000-0000-0000-000000000000}"/>
  <bookViews>
    <workbookView xWindow="-103" yWindow="-103" windowWidth="33120" windowHeight="18120" xr2:uid="{25DF5D44-CA74-4439-89CB-B0E1FB22D9C5}"/>
  </bookViews>
  <sheets>
    <sheet name="Move Used is STAB" sheetId="4" r:id="rId1"/>
    <sheet name="Add Offensive Type" sheetId="10" r:id="rId2"/>
    <sheet name="Is any negative status" sheetId="8" r:id="rId3"/>
    <sheet name="Returns highest stat" sheetId="9" r:id="rId4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0" l="1"/>
  <c r="C29" i="10" s="1"/>
  <c r="A4" i="10"/>
  <c r="A4" i="9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C40" i="9"/>
  <c r="A5" i="10" l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3" i="9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C26" i="9"/>
  <c r="C14" i="9"/>
  <c r="C38" i="9"/>
  <c r="C33" i="9" l="1"/>
  <c r="C31" i="9"/>
  <c r="C28" i="9"/>
  <c r="C19" i="9" l="1"/>
  <c r="C34" i="8"/>
  <c r="C36" i="8"/>
  <c r="C31" i="8"/>
  <c r="A19" i="8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C13" i="9" l="1"/>
  <c r="C11" i="9"/>
  <c r="C17" i="9"/>
  <c r="C28" i="8"/>
  <c r="A36" i="8"/>
  <c r="C25" i="8"/>
  <c r="C29" i="8"/>
  <c r="A4" i="8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C11" i="8" l="1"/>
  <c r="C9" i="8"/>
  <c r="C6" i="8"/>
  <c r="C24" i="10" l="1"/>
  <c r="C9" i="10" l="1"/>
  <c r="A7" i="4" l="1"/>
  <c r="A8" i="4" s="1"/>
  <c r="A9" i="4" s="1"/>
  <c r="A4" i="4"/>
  <c r="A5" i="4" s="1"/>
  <c r="A6" i="4" s="1"/>
  <c r="C24" i="4"/>
  <c r="A10" i="4" l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</calcChain>
</file>

<file path=xl/sharedStrings.xml><?xml version="1.0" encoding="utf-8"?>
<sst xmlns="http://schemas.openxmlformats.org/spreadsheetml/2006/main" count="304" uniqueCount="250">
  <si>
    <t>Address</t>
  </si>
  <si>
    <t>Hex</t>
  </si>
  <si>
    <t>bx lr</t>
  </si>
  <si>
    <t>mov r0, r4</t>
  </si>
  <si>
    <t>bl 0x00092628</t>
  </si>
  <si>
    <t>mov r5, r0</t>
  </si>
  <si>
    <t>mov r1, r5</t>
  </si>
  <si>
    <t>0400A0E1</t>
  </si>
  <si>
    <t>0050A0E1</t>
  </si>
  <si>
    <t>0510A0E1</t>
  </si>
  <si>
    <t>1EFF2FE1</t>
  </si>
  <si>
    <t>000FE08C</t>
  </si>
  <si>
    <t>push {r4, r6, lr}</t>
  </si>
  <si>
    <t>set r6 to Move Type</t>
  </si>
  <si>
    <t xml:space="preserve">bl 0x00087B58 </t>
  </si>
  <si>
    <t>mov r6, r0</t>
  </si>
  <si>
    <t>mov r0, 0x03</t>
  </si>
  <si>
    <t>set r4 to attacker index</t>
  </si>
  <si>
    <t>mov r4, r0</t>
  </si>
  <si>
    <t>mov r1, r4</t>
  </si>
  <si>
    <t>mov r0, r5</t>
  </si>
  <si>
    <t>bl 0x00092298</t>
  </si>
  <si>
    <t>Get pointer to defender</t>
  </si>
  <si>
    <t>bl 0x0008DFDC</t>
  </si>
  <si>
    <t>Get Types to r0</t>
  </si>
  <si>
    <t>and r1, r0, 0x1F</t>
  </si>
  <si>
    <t>r1 = Type 1</t>
  </si>
  <si>
    <t>lsr r2, r0, #5</t>
  </si>
  <si>
    <t>r2 = Type 2</t>
  </si>
  <si>
    <t>and r2, r2, 0x1F</t>
  </si>
  <si>
    <t>lsr r0, r0, #10</t>
  </si>
  <si>
    <t>r0 = Type 3</t>
  </si>
  <si>
    <t>and r0, r0, 0x1F</t>
  </si>
  <si>
    <t>cmp r1, r6</t>
  </si>
  <si>
    <t>check if Move Type is any of Attacker Types</t>
  </si>
  <si>
    <t>cmpne r2, r6</t>
  </si>
  <si>
    <t>cmpne r0, r6</t>
  </si>
  <si>
    <t>moveq r0, 0x1</t>
  </si>
  <si>
    <t>movne r0, 0x0</t>
  </si>
  <si>
    <t>instruction</t>
  </si>
  <si>
    <t>50402DE9</t>
  </si>
  <si>
    <t>AF26FEEB</t>
  </si>
  <si>
    <t>0060A0E1</t>
  </si>
  <si>
    <t>0300A0E3</t>
  </si>
  <si>
    <t>AC26FEEB</t>
  </si>
  <si>
    <t>0040A0E1</t>
  </si>
  <si>
    <t>0410A0E1</t>
  </si>
  <si>
    <t>0500A0E1</t>
  </si>
  <si>
    <t>7850FEEB</t>
  </si>
  <si>
    <t>C83FFEEB</t>
  </si>
  <si>
    <t>1F1000E2</t>
  </si>
  <si>
    <t>A022A0E1</t>
  </si>
  <si>
    <t>1F2002E2</t>
  </si>
  <si>
    <t>2005A0E1</t>
  </si>
  <si>
    <t>1F0000E2</t>
  </si>
  <si>
    <t>060051E1</t>
  </si>
  <si>
    <t>06005211</t>
  </si>
  <si>
    <t>06005011</t>
  </si>
  <si>
    <t>0100A003</t>
  </si>
  <si>
    <t>0000A013</t>
  </si>
  <si>
    <t>5040BDE8</t>
  </si>
  <si>
    <t>FE FF FF EA</t>
  </si>
  <si>
    <t>0650A0E1</t>
  </si>
  <si>
    <t>mov r0, 0x12</t>
  </si>
  <si>
    <t>1200A0E3</t>
  </si>
  <si>
    <t>Check if move used is STAB. R5 is the component needed for pointer that isn't from the 0x03 function</t>
  </si>
  <si>
    <t>Get Type Effectiveness of r0 on r1</t>
  </si>
  <si>
    <t>000FDEB8</t>
  </si>
  <si>
    <t>0240A0E1</t>
  </si>
  <si>
    <t>mov r4, r2</t>
  </si>
  <si>
    <t>040050E1</t>
  </si>
  <si>
    <t>cmp r0, r4</t>
  </si>
  <si>
    <t>1900A0E3</t>
  </si>
  <si>
    <t>mov r0, 0x19</t>
  </si>
  <si>
    <t>get move used Type</t>
  </si>
  <si>
    <t>r6 = Type of Move used</t>
  </si>
  <si>
    <t>0600A0E1</t>
  </si>
  <si>
    <t>mov r0, r6</t>
  </si>
  <si>
    <t>bl 0x000FDEB8</t>
  </si>
  <si>
    <t>3D00A0E3</t>
  </si>
  <si>
    <t>mov r0, 0x3D</t>
  </si>
  <si>
    <t>b 0x00082D44</t>
  </si>
  <si>
    <t>notes</t>
  </si>
  <si>
    <t>mov r7, r0</t>
  </si>
  <si>
    <t>0070A0E1</t>
  </si>
  <si>
    <t>mov r10, r0</t>
  </si>
  <si>
    <t>00A0A0E1</t>
  </si>
  <si>
    <t>Target Type</t>
  </si>
  <si>
    <t>0300001A</t>
  </si>
  <si>
    <t>0400000A</t>
  </si>
  <si>
    <t>0010A0E1</t>
  </si>
  <si>
    <t>mov r1, r0</t>
  </si>
  <si>
    <t>000050E3</t>
  </si>
  <si>
    <t>cmp r0, 0x0</t>
  </si>
  <si>
    <t>mov r0, 0x1</t>
  </si>
  <si>
    <t>push {r4, r5, r6, r7, lr}</t>
  </si>
  <si>
    <t>F0402DE9</t>
  </si>
  <si>
    <t>F040BDE8</t>
  </si>
  <si>
    <t>6EF3FDEA</t>
  </si>
  <si>
    <t>F080BDE8</t>
  </si>
  <si>
    <t>mov r0, 0x0</t>
  </si>
  <si>
    <t>No Status</t>
  </si>
  <si>
    <t>cmpne r0, 0x10</t>
  </si>
  <si>
    <t>Protected</t>
  </si>
  <si>
    <t>cmpne r0, 0x17</t>
  </si>
  <si>
    <t>Encore, can't Encore Encore so no point</t>
  </si>
  <si>
    <t>cmp r0, 0x20</t>
  </si>
  <si>
    <t>Grounded</t>
  </si>
  <si>
    <t>Telekinesis</t>
  </si>
  <si>
    <t>cmp r0, 0x21</t>
  </si>
  <si>
    <t>cmp r0, 0x18</t>
  </si>
  <si>
    <t>all statuses here and below except for the above are known negative</t>
  </si>
  <si>
    <t>000FFF78</t>
  </si>
  <si>
    <t>Boolean r0 is negative status (input status r0)</t>
  </si>
  <si>
    <t>Check if pointer r0 has any negative status, return it in r0 if so</t>
  </si>
  <si>
    <t>mov r5, 0x1</t>
  </si>
  <si>
    <t>bl 0x00092A60</t>
  </si>
  <si>
    <t>set pointer</t>
  </si>
  <si>
    <t>set status index</t>
  </si>
  <si>
    <t>setup before loop</t>
  </si>
  <si>
    <t>check if pointer has status</t>
  </si>
  <si>
    <t>if not 0, we have this status</t>
  </si>
  <si>
    <t>otherwise increment status index</t>
  </si>
  <si>
    <t>add r5, r5, 0x1</t>
  </si>
  <si>
    <t>push {r4, r5, lr}</t>
  </si>
  <si>
    <t>cmp r5, 0x21</t>
  </si>
  <si>
    <t>highest negative status known is 0x21</t>
  </si>
  <si>
    <t>if past that, exit and return 0</t>
  </si>
  <si>
    <t>otherwise continue loop</t>
  </si>
  <si>
    <t>Check to see if negative status, just use the above</t>
  </si>
  <si>
    <t>movne r0, r5</t>
  </si>
  <si>
    <t>if not 0, status is negative, return it</t>
  </si>
  <si>
    <t>00100468</t>
  </si>
  <si>
    <t>30402DE9</t>
  </si>
  <si>
    <t>0150A0E3</t>
  </si>
  <si>
    <t>7749FEEB</t>
  </si>
  <si>
    <t>015085E2</t>
  </si>
  <si>
    <t>210055E3</t>
  </si>
  <si>
    <t>0500008A</t>
  </si>
  <si>
    <t>F6FFFFEA</t>
  </si>
  <si>
    <t>B5FEFFEB</t>
  </si>
  <si>
    <t>0500A011</t>
  </si>
  <si>
    <t>3080BDE8</t>
  </si>
  <si>
    <t>0000A0E3</t>
  </si>
  <si>
    <t>Return highest stat, input r0 pointer, r1 parameter</t>
  </si>
  <si>
    <t>save pointer</t>
  </si>
  <si>
    <t>get stat</t>
  </si>
  <si>
    <t>mov r6, 0x0</t>
  </si>
  <si>
    <t>Determine list to use</t>
  </si>
  <si>
    <t>cmp r1, 0x1</t>
  </si>
  <si>
    <t>Attacking stats only, parameter 0/defending only parameter 1</t>
  </si>
  <si>
    <t>offensive (attacking + Speed) parameter 2/all parameter 3</t>
  </si>
  <si>
    <t>080A090B</t>
  </si>
  <si>
    <t>080A0C08</t>
  </si>
  <si>
    <t>090A0B0C</t>
  </si>
  <si>
    <t>movlo r4, 0x2</t>
  </si>
  <si>
    <t>Parameter 0, attacking</t>
  </si>
  <si>
    <t>Parameter 1, defending</t>
  </si>
  <si>
    <t>moveq r4, 0x2</t>
  </si>
  <si>
    <t>cmp r1, 0x2</t>
  </si>
  <si>
    <t>Parameter 2, offensive</t>
  </si>
  <si>
    <t>moveq r4, 0x3</t>
  </si>
  <si>
    <t>movhi r4, 0x5</t>
  </si>
  <si>
    <t>Parameter 3, all</t>
  </si>
  <si>
    <t>mov r7, 0x0</t>
  </si>
  <si>
    <t>set offset iterable</t>
  </si>
  <si>
    <t>set max/min</t>
  </si>
  <si>
    <t>cmp r1, 0x4</t>
  </si>
  <si>
    <r>
      <t xml:space="preserve">4,5,6,7 returns </t>
    </r>
    <r>
      <rPr>
        <i/>
        <sz val="11"/>
        <rFont val="Aptos Narrow"/>
        <family val="2"/>
        <scheme val="minor"/>
      </rPr>
      <t>lowest</t>
    </r>
  </si>
  <si>
    <t>subhs r1, r1, 0x4</t>
  </si>
  <si>
    <t>movhs r8, 0x1</t>
  </si>
  <si>
    <t>movlo r8, 0x0</t>
  </si>
  <si>
    <t>load next stat to check</t>
  </si>
  <si>
    <t>cmp r0, r7</t>
  </si>
  <si>
    <t>check if less-than</t>
  </si>
  <si>
    <t>push {r4, r5, r6, r7, r8, r9, r10, lr}</t>
  </si>
  <si>
    <t>ldrb r1, [r5, r6]</t>
  </si>
  <si>
    <t>mov r0, r10</t>
  </si>
  <si>
    <t>cmp r8, 0x0</t>
  </si>
  <si>
    <t>go to next iteration</t>
  </si>
  <si>
    <t>otherwise save new low value</t>
  </si>
  <si>
    <t>ldrb r9, [r5, r6]</t>
  </si>
  <si>
    <t>and load index of stat</t>
  </si>
  <si>
    <t>add r6, r6, 0x1</t>
  </si>
  <si>
    <t>cmp r6, r4</t>
  </si>
  <si>
    <t>iterate iterable</t>
  </si>
  <si>
    <t>check against max of table</t>
  </si>
  <si>
    <t>if less than next loop</t>
  </si>
  <si>
    <t>sub r0, r9, 0x7</t>
  </si>
  <si>
    <t>set r0 to state STAGE of stat output</t>
  </si>
  <si>
    <t>go to high-check, otherwise low-check</t>
  </si>
  <si>
    <t>check if greater-than</t>
  </si>
  <si>
    <t>0010064C</t>
  </si>
  <si>
    <t>F0472DE9</t>
  </si>
  <si>
    <t>040051E3</t>
  </si>
  <si>
    <t>04104122</t>
  </si>
  <si>
    <t>0180A023</t>
  </si>
  <si>
    <t>0080A033</t>
  </si>
  <si>
    <t>010051E3</t>
  </si>
  <si>
    <t>0240A033</t>
  </si>
  <si>
    <t>74508F32</t>
  </si>
  <si>
    <t>0240A003</t>
  </si>
  <si>
    <t>70508F02</t>
  </si>
  <si>
    <t>0400009A</t>
  </si>
  <si>
    <t>020051E3</t>
  </si>
  <si>
    <t>0340A003</t>
  </si>
  <si>
    <t>60508F02</t>
  </si>
  <si>
    <t>0540A083</t>
  </si>
  <si>
    <t>5E508F82</t>
  </si>
  <si>
    <t>0060A0E3</t>
  </si>
  <si>
    <t>0070A0E3</t>
  </si>
  <si>
    <t>0610D5E7</t>
  </si>
  <si>
    <t>0A00A0E1</t>
  </si>
  <si>
    <t>E047FEEB</t>
  </si>
  <si>
    <t>000058E3</t>
  </si>
  <si>
    <t>070050E1</t>
  </si>
  <si>
    <t>0600008A</t>
  </si>
  <si>
    <t>0690D5E7</t>
  </si>
  <si>
    <t>030000EA</t>
  </si>
  <si>
    <t>0100003A</t>
  </si>
  <si>
    <t>016086E2</t>
  </si>
  <si>
    <t>040056E1</t>
  </si>
  <si>
    <t>EEFFFF3A</t>
  </si>
  <si>
    <t>070049E2</t>
  </si>
  <si>
    <t>F047BDE8</t>
  </si>
  <si>
    <t>Check Attacking</t>
  </si>
  <si>
    <t>mov r0, 0x18</t>
  </si>
  <si>
    <t>get currently being process target type</t>
  </si>
  <si>
    <t>Get Type Effectiveness</t>
  </si>
  <si>
    <t>r5 = current target type</t>
  </si>
  <si>
    <t>r4 = unchanged Type Effectiveness</t>
  </si>
  <si>
    <t>Set target type</t>
  </si>
  <si>
    <t>mov r0, r7</t>
  </si>
  <si>
    <t>set alternate Move type</t>
  </si>
  <si>
    <t>Get alternate Move Type effectiveness</t>
  </si>
  <si>
    <t>compare alternate to original</t>
  </si>
  <si>
    <t>if alternate greater, use that</t>
  </si>
  <si>
    <t>if same, or alternate less, do nothing</t>
  </si>
  <si>
    <t>000CA9C8</t>
  </si>
  <si>
    <t>5EF4FEEB</t>
  </si>
  <si>
    <t>1200001A</t>
  </si>
  <si>
    <t>5AF4FEEB</t>
  </si>
  <si>
    <t>1800A0E3</t>
  </si>
  <si>
    <t>57F4FEEB</t>
  </si>
  <si>
    <t>2BCD00EB</t>
  </si>
  <si>
    <t>0700A0E1</t>
  </si>
  <si>
    <t>27CD00EB</t>
  </si>
  <si>
    <t>0300009A</t>
  </si>
  <si>
    <t>C4E0FEEA</t>
  </si>
  <si>
    <t>Add Offensive Type in r0 (4E/4F)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</si>
</sst>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i/>
      <sz val="11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7CEB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5" borderId="0" xfId="0" quotePrefix="1" applyFill="1"/>
    <xf numFmtId="0" fontId="0" fillId="0" borderId="0" xfId="0" quotePrefix="1"/>
    <xf numFmtId="0" fontId="0" fillId="6" borderId="0" xfId="0" applyFill="1"/>
    <xf numFmtId="0" fontId="2" fillId="0" borderId="0" xfId="0" quotePrefix="1" applyFont="1"/>
    <xf numFmtId="0" fontId="0" fillId="3" borderId="0" xfId="0" quotePrefix="1" applyFill="1"/>
    <xf numFmtId="0" fontId="2" fillId="0" borderId="0" xfId="0" applyFont="1"/>
    <xf numFmtId="0" fontId="0" fillId="7" borderId="0" xfId="0" applyFill="1"/>
    <xf numFmtId="0" fontId="0" fillId="8" borderId="0" xfId="0" applyFill="1"/>
    <xf numFmtId="49" fontId="2" fillId="0" borderId="0" xfId="0" applyNumberFormat="1" applyFont="1" applyAlignment="1">
      <alignment horizontal="left"/>
    </xf>
    <xf numFmtId="0" fontId="2" fillId="2" borderId="0" xfId="0" applyFont="1" applyFill="1"/>
    <xf numFmtId="49" fontId="2" fillId="2" borderId="0" xfId="0" quotePrefix="1" applyNumberFormat="1" applyFont="1" applyFill="1" applyAlignment="1">
      <alignment horizontal="left"/>
    </xf>
    <xf numFmtId="49" fontId="2" fillId="3" borderId="0" xfId="0" quotePrefix="1" applyNumberFormat="1" applyFont="1" applyFill="1" applyAlignment="1">
      <alignment horizontal="left"/>
    </xf>
    <xf numFmtId="0" fontId="2" fillId="3" borderId="0" xfId="0" applyFont="1" applyFill="1"/>
    <xf numFmtId="0" fontId="2" fillId="4" borderId="0" xfId="0" applyFont="1" applyFill="1"/>
    <xf numFmtId="49" fontId="2" fillId="0" borderId="0" xfId="0" quotePrefix="1" applyNumberFormat="1" applyFont="1" applyAlignment="1">
      <alignment horizontal="left"/>
    </xf>
    <xf numFmtId="49" fontId="2" fillId="3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0" fillId="9" borderId="0" xfId="0" applyFill="1"/>
    <xf numFmtId="0" fontId="0" fillId="4" borderId="0" xfId="0" quotePrefix="1" applyFill="1"/>
    <xf numFmtId="0" fontId="0" fillId="9" borderId="0" xfId="0" quotePrefix="1" applyFill="1"/>
    <xf numFmtId="49" fontId="0" fillId="3" borderId="0" xfId="0" quotePrefix="1" applyNumberFormat="1" applyFill="1" applyAlignment="1">
      <alignment horizontal="left"/>
    </xf>
    <xf numFmtId="49" fontId="0" fillId="3" borderId="0" xfId="0" applyNumberFormat="1" applyFill="1" applyAlignment="1">
      <alignment horizontal="left"/>
    </xf>
    <xf numFmtId="49" fontId="2" fillId="4" borderId="0" xfId="0" applyNumberFormat="1" applyFont="1" applyFill="1" applyAlignment="1">
      <alignment horizontal="left"/>
    </xf>
    <xf numFmtId="49" fontId="2" fillId="8" borderId="0" xfId="0" quotePrefix="1" applyNumberFormat="1" applyFont="1" applyFill="1" applyAlignment="1">
      <alignment horizontal="left"/>
    </xf>
    <xf numFmtId="0" fontId="2" fillId="8" borderId="0" xfId="0" applyFont="1" applyFill="1"/>
    <xf numFmtId="49" fontId="2" fillId="7" borderId="0" xfId="0" quotePrefix="1" applyNumberFormat="1" applyFont="1" applyFill="1" applyAlignment="1">
      <alignment horizontal="left"/>
    </xf>
    <xf numFmtId="0" fontId="2" fillId="7" borderId="0" xfId="0" applyFont="1" applyFill="1"/>
    <xf numFmtId="0" fontId="0" fillId="10" borderId="0" xfId="0" applyFill="1"/>
    <xf numFmtId="49" fontId="2" fillId="10" borderId="0" xfId="0" quotePrefix="1" applyNumberFormat="1" applyFont="1" applyFill="1" applyAlignment="1">
      <alignment horizontal="left"/>
    </xf>
    <xf numFmtId="0" fontId="2" fillId="10" borderId="0" xfId="0" applyFont="1" applyFill="1"/>
    <xf numFmtId="0" fontId="0" fillId="10" borderId="0" xfId="0" quotePrefix="1" applyFill="1"/>
    <xf numFmtId="0" fontId="0" fillId="11" borderId="0" xfId="0" applyFill="1"/>
    <xf numFmtId="49" fontId="2" fillId="11" borderId="0" xfId="0" quotePrefix="1" applyNumberFormat="1" applyFont="1" applyFill="1" applyAlignment="1">
      <alignment horizontal="left"/>
    </xf>
    <xf numFmtId="0" fontId="2" fillId="11" borderId="0" xfId="0" applyFont="1" applyFill="1"/>
    <xf numFmtId="0" fontId="0" fillId="6" borderId="0" xfId="0" quotePrefix="1" applyFill="1"/>
    <xf numFmtId="0" fontId="0" fillId="12" borderId="0" xfId="0" applyFill="1"/>
    <xf numFmtId="0" fontId="0" fillId="12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007D1-BBC6-4731-AE7C-DBF119BCA8D8}">
  <dimension ref="A1:D28"/>
  <sheetViews>
    <sheetView tabSelected="1" workbookViewId="0">
      <selection activeCell="E21" sqref="E21"/>
    </sheetView>
  </sheetViews>
  <sheetFormatPr defaultRowHeight="14.15"/>
  <cols>
    <col min="2" max="2" width="9" bestFit="1" customWidth="1"/>
    <col min="3" max="3" width="12.92578125" customWidth="1"/>
    <col min="4" max="4" width="33.7109375" bestFit="1" customWidth="1"/>
  </cols>
  <sheetData>
    <row r="1" spans="1:4">
      <c r="A1" s="1" t="s">
        <v>0</v>
      </c>
      <c r="B1" s="1" t="s">
        <v>1</v>
      </c>
      <c r="C1" s="1" t="s">
        <v>39</v>
      </c>
      <c r="D1" s="1"/>
    </row>
    <row r="2" spans="1:4">
      <c r="A2" s="1" t="s">
        <v>65</v>
      </c>
    </row>
    <row r="3" spans="1:4">
      <c r="A3" t="s">
        <v>11</v>
      </c>
      <c r="B3" t="s">
        <v>40</v>
      </c>
      <c r="C3" t="s">
        <v>12</v>
      </c>
    </row>
    <row r="4" spans="1:4">
      <c r="A4" s="3" t="str">
        <f t="shared" ref="A4:A25" si="0">DEC2HEX(HEX2DEC(A3)+4,8)</f>
        <v>000FE090</v>
      </c>
      <c r="B4" s="3" t="s">
        <v>64</v>
      </c>
      <c r="C4" s="3" t="s">
        <v>63</v>
      </c>
      <c r="D4" s="3" t="s">
        <v>13</v>
      </c>
    </row>
    <row r="5" spans="1:4">
      <c r="A5" s="3" t="str">
        <f t="shared" si="0"/>
        <v>000FE094</v>
      </c>
      <c r="B5" s="3" t="s">
        <v>41</v>
      </c>
      <c r="C5" s="3" t="s">
        <v>14</v>
      </c>
      <c r="D5" s="3"/>
    </row>
    <row r="6" spans="1:4">
      <c r="A6" s="3" t="str">
        <f t="shared" si="0"/>
        <v>000FE098</v>
      </c>
      <c r="B6" s="3" t="s">
        <v>42</v>
      </c>
      <c r="C6" s="3" t="s">
        <v>15</v>
      </c>
      <c r="D6" s="3"/>
    </row>
    <row r="7" spans="1:4">
      <c r="A7" s="2" t="str">
        <f t="shared" si="0"/>
        <v>000FE09C</v>
      </c>
      <c r="B7" s="2" t="s">
        <v>43</v>
      </c>
      <c r="C7" s="2" t="s">
        <v>16</v>
      </c>
      <c r="D7" s="2" t="s">
        <v>17</v>
      </c>
    </row>
    <row r="8" spans="1:4">
      <c r="A8" s="2" t="str">
        <f t="shared" si="0"/>
        <v>000FE0A0</v>
      </c>
      <c r="B8" s="2" t="s">
        <v>44</v>
      </c>
      <c r="C8" s="2" t="s">
        <v>14</v>
      </c>
      <c r="D8" s="2"/>
    </row>
    <row r="9" spans="1:4">
      <c r="A9" s="2" t="str">
        <f t="shared" si="0"/>
        <v>000FE0A4</v>
      </c>
      <c r="B9" s="2" t="s">
        <v>45</v>
      </c>
      <c r="C9" s="2" t="s">
        <v>18</v>
      </c>
      <c r="D9" s="2"/>
    </row>
    <row r="10" spans="1:4">
      <c r="A10" s="4" t="str">
        <f t="shared" si="0"/>
        <v>000FE0A8</v>
      </c>
      <c r="B10" s="4" t="s">
        <v>46</v>
      </c>
      <c r="C10" s="4" t="s">
        <v>19</v>
      </c>
      <c r="D10" s="4"/>
    </row>
    <row r="11" spans="1:4">
      <c r="A11" s="4" t="str">
        <f t="shared" si="0"/>
        <v>000FE0AC</v>
      </c>
      <c r="B11" s="4" t="s">
        <v>47</v>
      </c>
      <c r="C11" s="4" t="s">
        <v>20</v>
      </c>
      <c r="D11" s="4"/>
    </row>
    <row r="12" spans="1:4">
      <c r="A12" s="4" t="str">
        <f t="shared" si="0"/>
        <v>000FE0B0</v>
      </c>
      <c r="B12" s="4" t="s">
        <v>48</v>
      </c>
      <c r="C12" s="4" t="s">
        <v>21</v>
      </c>
      <c r="D12" s="4" t="s">
        <v>22</v>
      </c>
    </row>
    <row r="13" spans="1:4">
      <c r="A13" s="4" t="str">
        <f t="shared" si="0"/>
        <v>000FE0B4</v>
      </c>
      <c r="B13" s="4" t="s">
        <v>49</v>
      </c>
      <c r="C13" s="4" t="s">
        <v>23</v>
      </c>
      <c r="D13" s="4" t="s">
        <v>24</v>
      </c>
    </row>
    <row r="14" spans="1:4">
      <c r="A14" s="4" t="str">
        <f t="shared" si="0"/>
        <v>000FE0B8</v>
      </c>
      <c r="B14" s="4" t="s">
        <v>50</v>
      </c>
      <c r="C14" s="4" t="s">
        <v>25</v>
      </c>
      <c r="D14" s="4" t="s">
        <v>26</v>
      </c>
    </row>
    <row r="15" spans="1:4">
      <c r="A15" s="4" t="str">
        <f t="shared" si="0"/>
        <v>000FE0BC</v>
      </c>
      <c r="B15" s="4" t="s">
        <v>51</v>
      </c>
      <c r="C15" s="4" t="s">
        <v>27</v>
      </c>
      <c r="D15" s="4" t="s">
        <v>28</v>
      </c>
    </row>
    <row r="16" spans="1:4">
      <c r="A16" s="4" t="str">
        <f t="shared" si="0"/>
        <v>000FE0C0</v>
      </c>
      <c r="B16" s="4" t="s">
        <v>52</v>
      </c>
      <c r="C16" s="4" t="s">
        <v>29</v>
      </c>
      <c r="D16" s="4"/>
    </row>
    <row r="17" spans="1:4">
      <c r="A17" s="4" t="str">
        <f t="shared" si="0"/>
        <v>000FE0C4</v>
      </c>
      <c r="B17" s="4" t="s">
        <v>53</v>
      </c>
      <c r="C17" s="4" t="s">
        <v>30</v>
      </c>
      <c r="D17" s="4" t="s">
        <v>31</v>
      </c>
    </row>
    <row r="18" spans="1:4">
      <c r="A18" s="4" t="str">
        <f t="shared" si="0"/>
        <v>000FE0C8</v>
      </c>
      <c r="B18" s="4" t="s">
        <v>54</v>
      </c>
      <c r="C18" s="4" t="s">
        <v>32</v>
      </c>
      <c r="D18" s="4"/>
    </row>
    <row r="19" spans="1:4">
      <c r="A19" s="5" t="str">
        <f t="shared" si="0"/>
        <v>000FE0CC</v>
      </c>
      <c r="B19" s="6" t="s">
        <v>55</v>
      </c>
      <c r="C19" s="5" t="s">
        <v>33</v>
      </c>
      <c r="D19" s="5" t="s">
        <v>34</v>
      </c>
    </row>
    <row r="20" spans="1:4">
      <c r="A20" s="5" t="str">
        <f t="shared" si="0"/>
        <v>000FE0D0</v>
      </c>
      <c r="B20" s="6" t="s">
        <v>56</v>
      </c>
      <c r="C20" s="5" t="s">
        <v>35</v>
      </c>
      <c r="D20" s="5"/>
    </row>
    <row r="21" spans="1:4">
      <c r="A21" s="5" t="str">
        <f t="shared" si="0"/>
        <v>000FE0D4</v>
      </c>
      <c r="B21" s="6" t="s">
        <v>57</v>
      </c>
      <c r="C21" s="5" t="s">
        <v>36</v>
      </c>
      <c r="D21" s="5"/>
    </row>
    <row r="22" spans="1:4">
      <c r="A22" s="5" t="str">
        <f t="shared" si="0"/>
        <v>000FE0D8</v>
      </c>
      <c r="B22" s="5" t="s">
        <v>58</v>
      </c>
      <c r="C22" s="5" t="s">
        <v>37</v>
      </c>
      <c r="D22" s="5"/>
    </row>
    <row r="23" spans="1:4">
      <c r="A23" s="5" t="str">
        <f t="shared" si="0"/>
        <v>000FE0DC</v>
      </c>
      <c r="B23" s="5" t="s">
        <v>59</v>
      </c>
      <c r="C23" s="5" t="s">
        <v>38</v>
      </c>
      <c r="D23" s="5"/>
    </row>
    <row r="24" spans="1:4">
      <c r="A24" t="str">
        <f t="shared" si="0"/>
        <v>000FE0E0</v>
      </c>
      <c r="B24" t="s">
        <v>60</v>
      </c>
      <c r="C24" t="str">
        <f>SUBSTITUTE(C3,"push","pop")</f>
        <v>pop {r4, r6, lr}</v>
      </c>
    </row>
    <row r="25" spans="1:4">
      <c r="A25" t="str">
        <f t="shared" si="0"/>
        <v>000FE0E4</v>
      </c>
      <c r="B25" t="s">
        <v>10</v>
      </c>
      <c r="C25" t="s">
        <v>2</v>
      </c>
      <c r="D25" t="s">
        <v>61</v>
      </c>
    </row>
    <row r="28" spans="1:4">
      <c r="C28" t="s">
        <v>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6CD92-2CD6-47F0-AF7C-F55AD68B5FA1}">
  <dimension ref="A1:F29"/>
  <sheetViews>
    <sheetView zoomScaleNormal="100" workbookViewId="0">
      <pane ySplit="1" topLeftCell="A2" activePane="bottomLeft" state="frozen"/>
      <selection pane="bottomLeft" activeCell="C8" sqref="C8"/>
    </sheetView>
  </sheetViews>
  <sheetFormatPr defaultRowHeight="14.15"/>
  <cols>
    <col min="1" max="1" width="8.92578125" customWidth="1"/>
    <col min="2" max="2" width="9.2109375" bestFit="1" customWidth="1"/>
    <col min="3" max="3" width="26.640625" bestFit="1" customWidth="1"/>
    <col min="4" max="4" width="50.35546875" bestFit="1" customWidth="1"/>
    <col min="6" max="6" width="8.78515625" bestFit="1" customWidth="1"/>
    <col min="7" max="7" width="2.7109375" bestFit="1" customWidth="1"/>
    <col min="8" max="8" width="13.78515625" bestFit="1" customWidth="1"/>
    <col min="9" max="9" width="14.5" bestFit="1" customWidth="1"/>
  </cols>
  <sheetData>
    <row r="1" spans="1:4">
      <c r="A1" s="1" t="s">
        <v>0</v>
      </c>
      <c r="B1" s="1" t="s">
        <v>1</v>
      </c>
      <c r="C1" s="1" t="s">
        <v>39</v>
      </c>
      <c r="D1" s="1" t="s">
        <v>82</v>
      </c>
    </row>
    <row r="2" spans="1:4">
      <c r="A2" s="1" t="s">
        <v>249</v>
      </c>
      <c r="B2" s="9"/>
      <c r="C2" s="9"/>
    </row>
    <row r="3" spans="1:4">
      <c r="A3" s="7" t="s">
        <v>238</v>
      </c>
      <c r="B3" t="s">
        <v>96</v>
      </c>
      <c r="C3" t="s">
        <v>95</v>
      </c>
    </row>
    <row r="4" spans="1:4">
      <c r="A4" t="str">
        <f t="shared" ref="A4:A29" si="0">DEC2HEX(HEX2DEC(A3)+4,8)</f>
        <v>000CA9CC</v>
      </c>
      <c r="B4" t="s">
        <v>68</v>
      </c>
      <c r="C4" t="s">
        <v>69</v>
      </c>
    </row>
    <row r="5" spans="1:4">
      <c r="A5" t="str">
        <f t="shared" si="0"/>
        <v>000CA9D0</v>
      </c>
      <c r="B5" t="s">
        <v>84</v>
      </c>
      <c r="C5" t="s">
        <v>83</v>
      </c>
      <c r="D5" t="s">
        <v>87</v>
      </c>
    </row>
    <row r="6" spans="1:4">
      <c r="A6" s="3" t="str">
        <f t="shared" si="0"/>
        <v>000CA9D4</v>
      </c>
      <c r="B6" s="3" t="s">
        <v>43</v>
      </c>
      <c r="C6" s="3" t="s">
        <v>16</v>
      </c>
      <c r="D6" s="3" t="s">
        <v>225</v>
      </c>
    </row>
    <row r="7" spans="1:4">
      <c r="A7" s="3" t="str">
        <f t="shared" si="0"/>
        <v>000CA9D8</v>
      </c>
      <c r="B7" s="3" t="s">
        <v>239</v>
      </c>
      <c r="C7" s="3" t="s">
        <v>14</v>
      </c>
      <c r="D7" s="3"/>
    </row>
    <row r="8" spans="1:4">
      <c r="A8" s="3" t="str">
        <f t="shared" si="0"/>
        <v>000CA9DC</v>
      </c>
      <c r="B8" s="10" t="s">
        <v>70</v>
      </c>
      <c r="C8" s="3" t="s">
        <v>71</v>
      </c>
      <c r="D8" s="3"/>
    </row>
    <row r="9" spans="1:4">
      <c r="A9" s="3" t="str">
        <f t="shared" si="0"/>
        <v>000CA9E0</v>
      </c>
      <c r="B9" s="3" t="s">
        <v>240</v>
      </c>
      <c r="C9" s="3" t="str">
        <f>_xlfn.CONCAT("bne 0x",A$29)</f>
        <v>bne 0x000CAA30</v>
      </c>
      <c r="D9" s="3"/>
    </row>
    <row r="10" spans="1:4">
      <c r="A10" s="4" t="str">
        <f t="shared" si="0"/>
        <v>000CA9E4</v>
      </c>
      <c r="B10" s="4" t="s">
        <v>72</v>
      </c>
      <c r="C10" s="4" t="s">
        <v>73</v>
      </c>
      <c r="D10" s="4" t="s">
        <v>74</v>
      </c>
    </row>
    <row r="11" spans="1:4">
      <c r="A11" s="4" t="str">
        <f t="shared" si="0"/>
        <v>000CA9E8</v>
      </c>
      <c r="B11" s="4" t="s">
        <v>241</v>
      </c>
      <c r="C11" s="4" t="s">
        <v>14</v>
      </c>
      <c r="D11" s="4"/>
    </row>
    <row r="12" spans="1:4">
      <c r="A12" s="4" t="str">
        <f t="shared" si="0"/>
        <v>000CA9EC</v>
      </c>
      <c r="B12" s="4" t="s">
        <v>42</v>
      </c>
      <c r="C12" s="4" t="s">
        <v>15</v>
      </c>
      <c r="D12" s="4" t="s">
        <v>75</v>
      </c>
    </row>
    <row r="13" spans="1:4">
      <c r="A13" s="2" t="str">
        <f t="shared" si="0"/>
        <v>000CA9F0</v>
      </c>
      <c r="B13" s="2" t="s">
        <v>242</v>
      </c>
      <c r="C13" s="2" t="s">
        <v>226</v>
      </c>
      <c r="D13" s="2" t="s">
        <v>227</v>
      </c>
    </row>
    <row r="14" spans="1:4">
      <c r="A14" s="2" t="str">
        <f t="shared" si="0"/>
        <v>000CA9F4</v>
      </c>
      <c r="B14" s="2" t="s">
        <v>243</v>
      </c>
      <c r="C14" s="2" t="s">
        <v>14</v>
      </c>
      <c r="D14" s="2"/>
    </row>
    <row r="15" spans="1:4">
      <c r="A15" s="2" t="str">
        <f t="shared" si="0"/>
        <v>000CA9F8</v>
      </c>
      <c r="B15" s="2" t="s">
        <v>8</v>
      </c>
      <c r="C15" s="2" t="s">
        <v>5</v>
      </c>
      <c r="D15" s="2" t="s">
        <v>229</v>
      </c>
    </row>
    <row r="16" spans="1:4">
      <c r="A16" s="8" t="str">
        <f t="shared" si="0"/>
        <v>000CA9FC</v>
      </c>
      <c r="B16" s="8" t="s">
        <v>90</v>
      </c>
      <c r="C16" s="8" t="s">
        <v>91</v>
      </c>
      <c r="D16" s="8" t="s">
        <v>228</v>
      </c>
    </row>
    <row r="17" spans="1:6">
      <c r="A17" s="8" t="str">
        <f t="shared" si="0"/>
        <v>000CAA00</v>
      </c>
      <c r="B17" s="40" t="s">
        <v>76</v>
      </c>
      <c r="C17" s="8" t="s">
        <v>77</v>
      </c>
      <c r="D17" s="8"/>
      <c r="F17" t="s">
        <v>66</v>
      </c>
    </row>
    <row r="18" spans="1:6">
      <c r="A18" s="8" t="str">
        <f t="shared" si="0"/>
        <v>000CAA04</v>
      </c>
      <c r="B18" s="8" t="s">
        <v>244</v>
      </c>
      <c r="C18" s="8" t="s">
        <v>78</v>
      </c>
      <c r="D18" s="8"/>
      <c r="F18" t="s">
        <v>67</v>
      </c>
    </row>
    <row r="19" spans="1:6">
      <c r="A19" s="8" t="str">
        <f t="shared" si="0"/>
        <v>000CAA08</v>
      </c>
      <c r="B19" s="8" t="s">
        <v>45</v>
      </c>
      <c r="C19" s="8" t="s">
        <v>18</v>
      </c>
      <c r="D19" s="8" t="s">
        <v>230</v>
      </c>
    </row>
    <row r="20" spans="1:6">
      <c r="A20" s="41" t="str">
        <f t="shared" si="0"/>
        <v>000CAA0C</v>
      </c>
      <c r="B20" s="41" t="s">
        <v>9</v>
      </c>
      <c r="C20" s="41" t="s">
        <v>6</v>
      </c>
      <c r="D20" s="41" t="s">
        <v>231</v>
      </c>
    </row>
    <row r="21" spans="1:6">
      <c r="A21" s="41" t="str">
        <f t="shared" si="0"/>
        <v>000CAA10</v>
      </c>
      <c r="B21" s="42" t="s">
        <v>245</v>
      </c>
      <c r="C21" s="41" t="s">
        <v>232</v>
      </c>
      <c r="D21" s="41" t="s">
        <v>233</v>
      </c>
    </row>
    <row r="22" spans="1:6">
      <c r="A22" s="41" t="str">
        <f t="shared" si="0"/>
        <v>000CAA14</v>
      </c>
      <c r="B22" s="42" t="s">
        <v>246</v>
      </c>
      <c r="C22" s="41" t="s">
        <v>78</v>
      </c>
      <c r="D22" s="41" t="s">
        <v>234</v>
      </c>
    </row>
    <row r="23" spans="1:6">
      <c r="A23" t="str">
        <f t="shared" si="0"/>
        <v>000CAA18</v>
      </c>
      <c r="B23" s="7" t="s">
        <v>70</v>
      </c>
      <c r="C23" t="s">
        <v>71</v>
      </c>
      <c r="D23" t="s">
        <v>235</v>
      </c>
    </row>
    <row r="24" spans="1:6">
      <c r="A24" t="str">
        <f t="shared" si="0"/>
        <v>000CAA1C</v>
      </c>
      <c r="B24" s="7" t="s">
        <v>247</v>
      </c>
      <c r="C24" t="str">
        <f>_xlfn.CONCAT("bls 0x",A29)</f>
        <v>bls 0x000CAA30</v>
      </c>
      <c r="D24" t="s">
        <v>237</v>
      </c>
    </row>
    <row r="25" spans="1:6">
      <c r="A25" t="str">
        <f t="shared" si="0"/>
        <v>000CAA20</v>
      </c>
      <c r="B25" s="7" t="s">
        <v>90</v>
      </c>
      <c r="C25" t="s">
        <v>91</v>
      </c>
      <c r="D25" t="s">
        <v>236</v>
      </c>
    </row>
    <row r="26" spans="1:6">
      <c r="A26" t="str">
        <f t="shared" si="0"/>
        <v>000CAA24</v>
      </c>
      <c r="B26" s="9" t="s">
        <v>97</v>
      </c>
      <c r="C26" t="str">
        <f>SUBSTITUTE(C3,"push","pop")</f>
        <v>pop {r4, r5, r6, r7, lr}</v>
      </c>
      <c r="D26" s="11"/>
    </row>
    <row r="27" spans="1:6">
      <c r="A27" t="str">
        <f t="shared" si="0"/>
        <v>000CAA28</v>
      </c>
      <c r="B27" t="s">
        <v>79</v>
      </c>
      <c r="C27" t="s">
        <v>80</v>
      </c>
      <c r="D27" s="11"/>
    </row>
    <row r="28" spans="1:6">
      <c r="A28" t="str">
        <f t="shared" si="0"/>
        <v>000CAA2C</v>
      </c>
      <c r="B28" s="7" t="s">
        <v>248</v>
      </c>
      <c r="C28" t="s">
        <v>81</v>
      </c>
      <c r="D28" s="11"/>
    </row>
    <row r="29" spans="1:6">
      <c r="A29" t="str">
        <f t="shared" si="0"/>
        <v>000CAA30</v>
      </c>
      <c r="B29" t="s">
        <v>99</v>
      </c>
      <c r="C29" t="str">
        <f>SUBSTITUTE(C26,"lr","pc")</f>
        <v>pop {r4, r5, r6, r7, pc}</v>
      </c>
      <c r="D29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5154F-2AA1-46B2-861E-28EB2EE7ED81}">
  <dimension ref="A1:F36"/>
  <sheetViews>
    <sheetView topLeftCell="A4" workbookViewId="0">
      <selection activeCell="C10" sqref="C10"/>
    </sheetView>
  </sheetViews>
  <sheetFormatPr defaultRowHeight="14.15"/>
  <cols>
    <col min="1" max="1" width="9.140625" customWidth="1"/>
    <col min="2" max="2" width="9" bestFit="1" customWidth="1"/>
    <col min="3" max="3" width="17.0703125" bestFit="1" customWidth="1"/>
    <col min="4" max="4" width="31" bestFit="1" customWidth="1"/>
    <col min="5" max="5" width="13" bestFit="1" customWidth="1"/>
  </cols>
  <sheetData>
    <row r="1" spans="1:6">
      <c r="A1" s="1" t="s">
        <v>0</v>
      </c>
      <c r="B1" s="1" t="s">
        <v>1</v>
      </c>
      <c r="C1" s="1" t="s">
        <v>39</v>
      </c>
      <c r="D1" s="1" t="s">
        <v>82</v>
      </c>
    </row>
    <row r="2" spans="1:6">
      <c r="A2" s="1" t="s">
        <v>113</v>
      </c>
      <c r="B2" s="14"/>
      <c r="D2" s="11"/>
    </row>
    <row r="3" spans="1:6">
      <c r="A3" s="3" t="s">
        <v>112</v>
      </c>
      <c r="B3" s="21"/>
      <c r="C3" s="18" t="s">
        <v>93</v>
      </c>
      <c r="D3" s="18" t="s">
        <v>101</v>
      </c>
    </row>
    <row r="4" spans="1:6">
      <c r="A4" s="3" t="str">
        <f t="shared" ref="A4:A15" si="0">DEC2HEX(HEX2DEC(A3)+4,8)</f>
        <v>000FFF7C</v>
      </c>
      <c r="B4" s="21"/>
      <c r="C4" s="18" t="s">
        <v>102</v>
      </c>
      <c r="D4" s="18" t="s">
        <v>103</v>
      </c>
    </row>
    <row r="5" spans="1:6">
      <c r="A5" s="3" t="str">
        <f t="shared" si="0"/>
        <v>000FFF80</v>
      </c>
      <c r="B5" s="21"/>
      <c r="C5" s="18" t="s">
        <v>104</v>
      </c>
      <c r="D5" s="18" t="s">
        <v>105</v>
      </c>
    </row>
    <row r="6" spans="1:6">
      <c r="A6" s="18" t="str">
        <f t="shared" si="0"/>
        <v>000FFF84</v>
      </c>
      <c r="B6" s="21"/>
      <c r="C6" s="3" t="str">
        <f>_xlfn.CONCAT("beq 0x",A$14)</f>
        <v>beq 0x000FFFA4</v>
      </c>
      <c r="D6" s="18"/>
      <c r="E6" s="11"/>
      <c r="F6" s="11"/>
    </row>
    <row r="7" spans="1:6">
      <c r="A7" s="15" t="str">
        <f t="shared" si="0"/>
        <v>000FFF88</v>
      </c>
      <c r="B7" s="16"/>
      <c r="C7" s="15" t="s">
        <v>106</v>
      </c>
      <c r="D7" s="2" t="s">
        <v>107</v>
      </c>
      <c r="E7" s="11"/>
      <c r="F7" s="11"/>
    </row>
    <row r="8" spans="1:6">
      <c r="A8" s="15" t="str">
        <f t="shared" si="0"/>
        <v>000FFF8C</v>
      </c>
      <c r="B8" s="22"/>
      <c r="C8" s="15" t="s">
        <v>109</v>
      </c>
      <c r="D8" s="2" t="s">
        <v>108</v>
      </c>
      <c r="E8" s="11"/>
      <c r="F8" s="11"/>
    </row>
    <row r="9" spans="1:6">
      <c r="A9" s="15" t="str">
        <f t="shared" si="0"/>
        <v>000FFF90</v>
      </c>
      <c r="B9" s="22"/>
      <c r="C9" s="2" t="str">
        <f>_xlfn.CONCAT("beq 0x",A$12)</f>
        <v>beq 0x000FFF9C</v>
      </c>
      <c r="D9" s="15"/>
      <c r="E9" s="11"/>
      <c r="F9" s="11"/>
    </row>
    <row r="10" spans="1:6">
      <c r="A10" s="11" t="str">
        <f t="shared" si="0"/>
        <v>000FFF94</v>
      </c>
      <c r="B10" s="20"/>
      <c r="C10" s="11" t="s">
        <v>110</v>
      </c>
      <c r="D10" s="11" t="s">
        <v>111</v>
      </c>
      <c r="E10" s="11"/>
      <c r="F10" s="11"/>
    </row>
    <row r="11" spans="1:6">
      <c r="A11" s="11" t="str">
        <f t="shared" si="0"/>
        <v>000FFF98</v>
      </c>
      <c r="B11" s="20"/>
      <c r="C11" s="11" t="str">
        <f>_xlfn.CONCAT("bhi 0x",A$14)</f>
        <v>bhi 0x000FFFA4</v>
      </c>
      <c r="D11" s="11"/>
      <c r="E11" s="11"/>
      <c r="F11" s="11"/>
    </row>
    <row r="12" spans="1:6">
      <c r="A12" s="11" t="str">
        <f t="shared" si="0"/>
        <v>000FFF9C</v>
      </c>
      <c r="B12" s="20"/>
      <c r="C12" s="11" t="s">
        <v>94</v>
      </c>
    </row>
    <row r="13" spans="1:6">
      <c r="A13" s="11" t="str">
        <f t="shared" si="0"/>
        <v>000FFFA0</v>
      </c>
      <c r="B13" s="20"/>
      <c r="C13" t="s">
        <v>2</v>
      </c>
    </row>
    <row r="14" spans="1:6">
      <c r="A14" s="11" t="str">
        <f t="shared" si="0"/>
        <v>000FFFA4</v>
      </c>
      <c r="B14" s="20"/>
      <c r="C14" t="s">
        <v>100</v>
      </c>
    </row>
    <row r="15" spans="1:6">
      <c r="A15" s="11" t="str">
        <f t="shared" si="0"/>
        <v>000FFFA8</v>
      </c>
      <c r="B15" s="20" t="s">
        <v>98</v>
      </c>
      <c r="C15" s="11" t="s">
        <v>2</v>
      </c>
    </row>
    <row r="17" spans="1:4">
      <c r="A17" s="1" t="s">
        <v>114</v>
      </c>
    </row>
    <row r="18" spans="1:4">
      <c r="A18" t="s">
        <v>132</v>
      </c>
      <c r="B18" t="s">
        <v>133</v>
      </c>
      <c r="C18" t="s">
        <v>124</v>
      </c>
    </row>
    <row r="19" spans="1:4">
      <c r="A19" s="3" t="str">
        <f t="shared" ref="A19:A36" si="1">DEC2HEX(HEX2DEC(A18)+4,8)</f>
        <v>0010046C</v>
      </c>
      <c r="B19" s="3" t="s">
        <v>45</v>
      </c>
      <c r="C19" s="3" t="s">
        <v>18</v>
      </c>
      <c r="D19" s="3" t="s">
        <v>119</v>
      </c>
    </row>
    <row r="20" spans="1:4">
      <c r="A20" s="3" t="str">
        <f t="shared" si="1"/>
        <v>00100470</v>
      </c>
      <c r="B20" s="3" t="s">
        <v>134</v>
      </c>
      <c r="C20" s="3" t="s">
        <v>115</v>
      </c>
      <c r="D20" s="3"/>
    </row>
    <row r="21" spans="1:4">
      <c r="A21" s="2" t="str">
        <f t="shared" si="1"/>
        <v>00100474</v>
      </c>
      <c r="B21" s="2" t="s">
        <v>7</v>
      </c>
      <c r="C21" s="2" t="s">
        <v>3</v>
      </c>
      <c r="D21" s="2" t="s">
        <v>117</v>
      </c>
    </row>
    <row r="22" spans="1:4">
      <c r="A22" s="2" t="str">
        <f t="shared" si="1"/>
        <v>00100478</v>
      </c>
      <c r="B22" s="2" t="s">
        <v>9</v>
      </c>
      <c r="C22" s="2" t="s">
        <v>6</v>
      </c>
      <c r="D22" s="2" t="s">
        <v>118</v>
      </c>
    </row>
    <row r="23" spans="1:4">
      <c r="A23" s="4" t="str">
        <f t="shared" si="1"/>
        <v>0010047C</v>
      </c>
      <c r="B23" s="4" t="s">
        <v>135</v>
      </c>
      <c r="C23" s="4" t="s">
        <v>116</v>
      </c>
      <c r="D23" s="4" t="s">
        <v>120</v>
      </c>
    </row>
    <row r="24" spans="1:4">
      <c r="A24" s="4" t="str">
        <f t="shared" si="1"/>
        <v>00100480</v>
      </c>
      <c r="B24" s="24" t="s">
        <v>92</v>
      </c>
      <c r="C24" s="4" t="s">
        <v>93</v>
      </c>
      <c r="D24" s="4"/>
    </row>
    <row r="25" spans="1:4">
      <c r="A25" s="4" t="str">
        <f t="shared" si="1"/>
        <v>00100484</v>
      </c>
      <c r="B25" s="4" t="s">
        <v>88</v>
      </c>
      <c r="C25" s="4" t="str">
        <f>_xlfn.CONCAT("bne 0x",A30)</f>
        <v>bne 0x00100498</v>
      </c>
      <c r="D25" s="4" t="s">
        <v>121</v>
      </c>
    </row>
    <row r="26" spans="1:4">
      <c r="A26" s="23" t="str">
        <f t="shared" si="1"/>
        <v>00100488</v>
      </c>
      <c r="B26" s="25" t="s">
        <v>136</v>
      </c>
      <c r="C26" s="23" t="s">
        <v>123</v>
      </c>
      <c r="D26" s="23" t="s">
        <v>122</v>
      </c>
    </row>
    <row r="27" spans="1:4">
      <c r="A27" s="23" t="str">
        <f t="shared" si="1"/>
        <v>0010048C</v>
      </c>
      <c r="B27" s="25" t="s">
        <v>137</v>
      </c>
      <c r="C27" s="23" t="s">
        <v>125</v>
      </c>
      <c r="D27" s="23" t="s">
        <v>126</v>
      </c>
    </row>
    <row r="28" spans="1:4">
      <c r="A28" s="23" t="str">
        <f t="shared" si="1"/>
        <v>00100490</v>
      </c>
      <c r="B28" s="23" t="s">
        <v>138</v>
      </c>
      <c r="C28" s="23" t="str">
        <f>_xlfn.CONCAT("bhi 0x",A35)</f>
        <v>bhi 0x001004AC</v>
      </c>
      <c r="D28" s="23" t="s">
        <v>127</v>
      </c>
    </row>
    <row r="29" spans="1:4">
      <c r="A29" s="23" t="str">
        <f t="shared" si="1"/>
        <v>00100494</v>
      </c>
      <c r="B29" s="23" t="s">
        <v>139</v>
      </c>
      <c r="C29" s="23" t="str">
        <f>_xlfn.CONCAT("b 0x",A21)</f>
        <v>b 0x00100474</v>
      </c>
      <c r="D29" s="23" t="s">
        <v>128</v>
      </c>
    </row>
    <row r="30" spans="1:4">
      <c r="A30" t="str">
        <f t="shared" si="1"/>
        <v>00100498</v>
      </c>
      <c r="B30" t="s">
        <v>47</v>
      </c>
      <c r="C30" t="s">
        <v>20</v>
      </c>
      <c r="D30" t="s">
        <v>129</v>
      </c>
    </row>
    <row r="31" spans="1:4">
      <c r="A31" t="str">
        <f t="shared" si="1"/>
        <v>0010049C</v>
      </c>
      <c r="B31" t="s">
        <v>140</v>
      </c>
      <c r="C31" t="str">
        <f>_xlfn.CONCAT("bl 0x",A3)</f>
        <v>bl 0x000FFF78</v>
      </c>
    </row>
    <row r="32" spans="1:4">
      <c r="A32" t="str">
        <f t="shared" si="1"/>
        <v>001004A0</v>
      </c>
      <c r="B32" s="7" t="s">
        <v>92</v>
      </c>
      <c r="C32" t="s">
        <v>93</v>
      </c>
    </row>
    <row r="33" spans="1:4">
      <c r="A33" t="str">
        <f t="shared" si="1"/>
        <v>001004A4</v>
      </c>
      <c r="B33" t="s">
        <v>141</v>
      </c>
      <c r="C33" t="s">
        <v>130</v>
      </c>
      <c r="D33" t="s">
        <v>131</v>
      </c>
    </row>
    <row r="34" spans="1:4">
      <c r="A34" t="str">
        <f t="shared" si="1"/>
        <v>001004A8</v>
      </c>
      <c r="B34" t="s">
        <v>142</v>
      </c>
      <c r="C34" t="str">
        <f>C36</f>
        <v>pop {r4, r5, pc}</v>
      </c>
    </row>
    <row r="35" spans="1:4">
      <c r="A35" t="str">
        <f t="shared" si="1"/>
        <v>001004AC</v>
      </c>
      <c r="B35" t="s">
        <v>143</v>
      </c>
      <c r="C35" t="s">
        <v>100</v>
      </c>
    </row>
    <row r="36" spans="1:4">
      <c r="A36" t="str">
        <f t="shared" si="1"/>
        <v>001004B0</v>
      </c>
      <c r="B36" t="s">
        <v>142</v>
      </c>
      <c r="C36" t="str">
        <f>SUBSTITUTE(SUBSTITUTE(C18,"push","pop"),"lr","pc")</f>
        <v>pop {r4, r5, pc}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31E63-6E9A-493B-9E0F-4ECF47721C33}">
  <dimension ref="A1:E44"/>
  <sheetViews>
    <sheetView workbookViewId="0">
      <pane ySplit="1" topLeftCell="A2" activePane="bottomLeft" state="frozen"/>
      <selection pane="bottomLeft" activeCell="A3" sqref="A3"/>
    </sheetView>
  </sheetViews>
  <sheetFormatPr defaultRowHeight="14.15"/>
  <cols>
    <col min="1" max="1" width="9.140625" customWidth="1"/>
    <col min="2" max="2" width="9" bestFit="1" customWidth="1"/>
    <col min="3" max="3" width="17.0703125" bestFit="1" customWidth="1"/>
    <col min="4" max="4" width="31" bestFit="1" customWidth="1"/>
    <col min="5" max="5" width="13" bestFit="1" customWidth="1"/>
  </cols>
  <sheetData>
    <row r="1" spans="1:4">
      <c r="A1" s="1" t="s">
        <v>0</v>
      </c>
      <c r="B1" s="1" t="s">
        <v>1</v>
      </c>
      <c r="C1" s="1" t="s">
        <v>39</v>
      </c>
      <c r="D1" s="1" t="s">
        <v>82</v>
      </c>
    </row>
    <row r="2" spans="1:4">
      <c r="A2" s="1" t="s">
        <v>144</v>
      </c>
      <c r="B2" s="14"/>
      <c r="D2" s="11"/>
    </row>
    <row r="3" spans="1:4">
      <c r="A3" t="s">
        <v>192</v>
      </c>
      <c r="B3" s="14" t="s">
        <v>193</v>
      </c>
      <c r="C3" t="s">
        <v>175</v>
      </c>
      <c r="D3" s="11"/>
    </row>
    <row r="4" spans="1:4">
      <c r="A4" t="str">
        <f t="shared" ref="A4:A44" si="0">DEC2HEX(HEX2DEC(A3)+4,8)</f>
        <v>00100650</v>
      </c>
      <c r="B4" s="14" t="s">
        <v>86</v>
      </c>
      <c r="C4" t="s">
        <v>85</v>
      </c>
      <c r="D4" s="11" t="s">
        <v>145</v>
      </c>
    </row>
    <row r="5" spans="1:4">
      <c r="A5" s="4" t="str">
        <f t="shared" si="0"/>
        <v>00100654</v>
      </c>
      <c r="B5" s="28" t="s">
        <v>194</v>
      </c>
      <c r="C5" s="4" t="s">
        <v>167</v>
      </c>
      <c r="D5" s="19" t="s">
        <v>168</v>
      </c>
    </row>
    <row r="6" spans="1:4">
      <c r="A6" s="4" t="str">
        <f t="shared" si="0"/>
        <v>00100658</v>
      </c>
      <c r="B6" s="28" t="s">
        <v>195</v>
      </c>
      <c r="C6" s="4" t="s">
        <v>169</v>
      </c>
      <c r="D6" s="19"/>
    </row>
    <row r="7" spans="1:4">
      <c r="A7" s="4" t="str">
        <f t="shared" si="0"/>
        <v>0010065C</v>
      </c>
      <c r="B7" s="28" t="s">
        <v>196</v>
      </c>
      <c r="C7" s="4" t="s">
        <v>170</v>
      </c>
      <c r="D7" s="19"/>
    </row>
    <row r="8" spans="1:4">
      <c r="A8" s="4" t="str">
        <f t="shared" si="0"/>
        <v>00100660</v>
      </c>
      <c r="B8" s="28" t="s">
        <v>197</v>
      </c>
      <c r="C8" s="4" t="s">
        <v>171</v>
      </c>
      <c r="D8" s="19"/>
    </row>
    <row r="9" spans="1:4">
      <c r="A9" s="2" t="str">
        <f t="shared" si="0"/>
        <v>00100664</v>
      </c>
      <c r="B9" s="22" t="s">
        <v>198</v>
      </c>
      <c r="C9" s="2" t="s">
        <v>149</v>
      </c>
      <c r="D9" s="15" t="s">
        <v>148</v>
      </c>
    </row>
    <row r="10" spans="1:4">
      <c r="A10" s="3" t="str">
        <f t="shared" si="0"/>
        <v>00100668</v>
      </c>
      <c r="B10" s="26" t="s">
        <v>199</v>
      </c>
      <c r="C10" s="3" t="s">
        <v>155</v>
      </c>
      <c r="D10" s="3" t="s">
        <v>156</v>
      </c>
    </row>
    <row r="11" spans="1:4">
      <c r="A11" s="3" t="str">
        <f t="shared" si="0"/>
        <v>0010066C</v>
      </c>
      <c r="B11" s="27" t="s">
        <v>200</v>
      </c>
      <c r="C11" s="3" t="str">
        <f>_xlfn.CONCAT("addlo r5, pc, 0x",DEC2HEX(HEX2DEC(A$42)-HEX2DEC(A11)-8))</f>
        <v>addlo r5, pc, 0x74</v>
      </c>
      <c r="D11" s="3"/>
    </row>
    <row r="12" spans="1:4">
      <c r="A12" s="3" t="str">
        <f t="shared" si="0"/>
        <v>00100670</v>
      </c>
      <c r="B12" s="26" t="s">
        <v>201</v>
      </c>
      <c r="C12" s="3" t="s">
        <v>158</v>
      </c>
      <c r="D12" s="3" t="s">
        <v>157</v>
      </c>
    </row>
    <row r="13" spans="1:4">
      <c r="A13" s="3" t="str">
        <f t="shared" si="0"/>
        <v>00100674</v>
      </c>
      <c r="B13" s="27" t="s">
        <v>202</v>
      </c>
      <c r="C13" s="3" t="str">
        <f>_xlfn.CONCAT("addeq r5, pc, 0x",DEC2HEX(HEX2DEC(A$42)-HEX2DEC(A13)-8+4))</f>
        <v>addeq r5, pc, 0x70</v>
      </c>
      <c r="D13" s="3"/>
    </row>
    <row r="14" spans="1:4">
      <c r="A14" s="3" t="str">
        <f t="shared" si="0"/>
        <v>00100678</v>
      </c>
      <c r="B14" s="17" t="s">
        <v>203</v>
      </c>
      <c r="C14" s="3" t="str">
        <f>_xlfn.CONCAT("bls 0x",A$20)</f>
        <v>bls 0x00100690</v>
      </c>
      <c r="D14" s="3"/>
    </row>
    <row r="15" spans="1:4">
      <c r="A15" s="2" t="str">
        <f t="shared" si="0"/>
        <v>0010067C</v>
      </c>
      <c r="B15" s="16" t="s">
        <v>204</v>
      </c>
      <c r="C15" s="2" t="s">
        <v>159</v>
      </c>
      <c r="D15" s="15" t="s">
        <v>148</v>
      </c>
    </row>
    <row r="16" spans="1:4">
      <c r="A16" s="3" t="str">
        <f t="shared" si="0"/>
        <v>00100680</v>
      </c>
      <c r="B16" s="26" t="s">
        <v>205</v>
      </c>
      <c r="C16" s="3" t="s">
        <v>161</v>
      </c>
      <c r="D16" s="3" t="s">
        <v>160</v>
      </c>
    </row>
    <row r="17" spans="1:5">
      <c r="A17" s="3" t="str">
        <f t="shared" si="0"/>
        <v>00100684</v>
      </c>
      <c r="B17" s="27" t="s">
        <v>206</v>
      </c>
      <c r="C17" s="3" t="str">
        <f>_xlfn.CONCAT("addeq r5, pc, 0x",DEC2HEX(HEX2DEC(A$43)-HEX2DEC(A17)-8))</f>
        <v>addeq r5, pc, 0x60</v>
      </c>
      <c r="D17" s="3"/>
    </row>
    <row r="18" spans="1:5">
      <c r="A18" s="3" t="str">
        <f t="shared" si="0"/>
        <v>00100688</v>
      </c>
      <c r="B18" s="26" t="s">
        <v>207</v>
      </c>
      <c r="C18" s="3" t="s">
        <v>162</v>
      </c>
      <c r="D18" s="3" t="s">
        <v>163</v>
      </c>
    </row>
    <row r="19" spans="1:5">
      <c r="A19" s="3" t="str">
        <f t="shared" si="0"/>
        <v>0010068C</v>
      </c>
      <c r="B19" s="27" t="s">
        <v>208</v>
      </c>
      <c r="C19" s="3" t="str">
        <f>_xlfn.CONCAT("addhi r5, pc, 0x",DEC2HEX(HEX2DEC(A$43)-HEX2DEC(A19)-8+6))</f>
        <v>addhi r5, pc, 0x5E</v>
      </c>
      <c r="D19" s="3"/>
    </row>
    <row r="20" spans="1:5">
      <c r="A20" t="str">
        <f t="shared" si="0"/>
        <v>00100690</v>
      </c>
      <c r="B20" s="20" t="s">
        <v>209</v>
      </c>
      <c r="C20" s="11" t="s">
        <v>147</v>
      </c>
      <c r="D20" t="s">
        <v>165</v>
      </c>
    </row>
    <row r="21" spans="1:5">
      <c r="A21" t="str">
        <f t="shared" si="0"/>
        <v>00100694</v>
      </c>
      <c r="B21" s="20" t="s">
        <v>210</v>
      </c>
      <c r="C21" s="11" t="s">
        <v>164</v>
      </c>
      <c r="D21" t="s">
        <v>166</v>
      </c>
    </row>
    <row r="22" spans="1:5">
      <c r="A22" s="33" t="str">
        <f t="shared" si="0"/>
        <v>00100698</v>
      </c>
      <c r="B22" s="34" t="s">
        <v>211</v>
      </c>
      <c r="C22" s="35" t="s">
        <v>176</v>
      </c>
      <c r="D22" s="33" t="s">
        <v>172</v>
      </c>
    </row>
    <row r="23" spans="1:5">
      <c r="A23" s="33" t="str">
        <f t="shared" si="0"/>
        <v>0010069C</v>
      </c>
      <c r="B23" s="34" t="s">
        <v>212</v>
      </c>
      <c r="C23" s="33" t="s">
        <v>177</v>
      </c>
      <c r="D23" s="33"/>
    </row>
    <row r="24" spans="1:5">
      <c r="A24" s="33" t="str">
        <f t="shared" si="0"/>
        <v>001006A0</v>
      </c>
      <c r="B24" s="34" t="s">
        <v>213</v>
      </c>
      <c r="C24" s="36" t="s">
        <v>4</v>
      </c>
      <c r="D24" s="33" t="s">
        <v>146</v>
      </c>
    </row>
    <row r="25" spans="1:5">
      <c r="A25" s="33" t="str">
        <f t="shared" si="0"/>
        <v>001006A4</v>
      </c>
      <c r="B25" s="34" t="s">
        <v>214</v>
      </c>
      <c r="C25" s="33" t="s">
        <v>178</v>
      </c>
      <c r="D25" s="33"/>
    </row>
    <row r="26" spans="1:5">
      <c r="A26" s="33" t="str">
        <f t="shared" si="0"/>
        <v>001006A8</v>
      </c>
      <c r="B26" s="34" t="s">
        <v>89</v>
      </c>
      <c r="C26" s="33" t="str">
        <f>_xlfn.CONCAT("beq 0x",A32)</f>
        <v>beq 0x001006C0</v>
      </c>
      <c r="D26" s="33" t="s">
        <v>190</v>
      </c>
    </row>
    <row r="27" spans="1:5">
      <c r="A27" s="12" t="str">
        <f t="shared" si="0"/>
        <v>001006AC</v>
      </c>
      <c r="B27" s="31" t="s">
        <v>215</v>
      </c>
      <c r="C27" s="32" t="s">
        <v>173</v>
      </c>
      <c r="D27" s="12" t="s">
        <v>174</v>
      </c>
    </row>
    <row r="28" spans="1:5">
      <c r="A28" s="12" t="str">
        <f t="shared" si="0"/>
        <v>001006B0</v>
      </c>
      <c r="B28" s="31" t="s">
        <v>216</v>
      </c>
      <c r="C28" s="12" t="str">
        <f>_xlfn.CONCAT("bhi 0x",A36)</f>
        <v>bhi 0x001006D0</v>
      </c>
      <c r="D28" s="12" t="s">
        <v>179</v>
      </c>
    </row>
    <row r="29" spans="1:5">
      <c r="A29" s="12" t="str">
        <f t="shared" si="0"/>
        <v>001006B4</v>
      </c>
      <c r="B29" s="31" t="s">
        <v>84</v>
      </c>
      <c r="C29" s="32" t="s">
        <v>83</v>
      </c>
      <c r="D29" s="12" t="s">
        <v>180</v>
      </c>
    </row>
    <row r="30" spans="1:5">
      <c r="A30" s="12" t="str">
        <f t="shared" si="0"/>
        <v>001006B8</v>
      </c>
      <c r="B30" s="31" t="s">
        <v>217</v>
      </c>
      <c r="C30" s="32" t="s">
        <v>181</v>
      </c>
      <c r="D30" s="12" t="s">
        <v>182</v>
      </c>
    </row>
    <row r="31" spans="1:5">
      <c r="A31" s="12" t="str">
        <f t="shared" si="0"/>
        <v>001006BC</v>
      </c>
      <c r="B31" s="31" t="s">
        <v>218</v>
      </c>
      <c r="C31" s="12" t="str">
        <f>_xlfn.CONCAT("b 0x",A36)</f>
        <v>b 0x001006D0</v>
      </c>
      <c r="D31" s="12" t="s">
        <v>179</v>
      </c>
      <c r="E31" s="11"/>
    </row>
    <row r="32" spans="1:5">
      <c r="A32" s="37" t="str">
        <f t="shared" si="0"/>
        <v>001006C0</v>
      </c>
      <c r="B32" s="38" t="s">
        <v>215</v>
      </c>
      <c r="C32" s="39" t="s">
        <v>173</v>
      </c>
      <c r="D32" s="37" t="s">
        <v>191</v>
      </c>
    </row>
    <row r="33" spans="1:4">
      <c r="A33" s="37" t="str">
        <f t="shared" si="0"/>
        <v>001006C4</v>
      </c>
      <c r="B33" s="38" t="s">
        <v>219</v>
      </c>
      <c r="C33" s="37" t="str">
        <f>_xlfn.CONCAT("blo 0x",A36)</f>
        <v>blo 0x001006D0</v>
      </c>
      <c r="D33" s="37" t="s">
        <v>179</v>
      </c>
    </row>
    <row r="34" spans="1:4">
      <c r="A34" s="37" t="str">
        <f t="shared" si="0"/>
        <v>001006C8</v>
      </c>
      <c r="B34" s="38" t="s">
        <v>84</v>
      </c>
      <c r="C34" s="39" t="s">
        <v>83</v>
      </c>
      <c r="D34" s="37" t="s">
        <v>180</v>
      </c>
    </row>
    <row r="35" spans="1:4">
      <c r="A35" s="37" t="str">
        <f t="shared" si="0"/>
        <v>001006CC</v>
      </c>
      <c r="B35" s="38" t="s">
        <v>217</v>
      </c>
      <c r="C35" s="39" t="s">
        <v>181</v>
      </c>
      <c r="D35" s="37" t="s">
        <v>182</v>
      </c>
    </row>
    <row r="36" spans="1:4">
      <c r="A36" s="13" t="str">
        <f t="shared" si="0"/>
        <v>001006D0</v>
      </c>
      <c r="B36" s="29" t="s">
        <v>220</v>
      </c>
      <c r="C36" s="30" t="s">
        <v>183</v>
      </c>
      <c r="D36" s="13" t="s">
        <v>185</v>
      </c>
    </row>
    <row r="37" spans="1:4">
      <c r="A37" s="13" t="str">
        <f t="shared" si="0"/>
        <v>001006D4</v>
      </c>
      <c r="B37" s="29" t="s">
        <v>221</v>
      </c>
      <c r="C37" s="13" t="s">
        <v>184</v>
      </c>
      <c r="D37" s="13" t="s">
        <v>186</v>
      </c>
    </row>
    <row r="38" spans="1:4">
      <c r="A38" s="13" t="str">
        <f t="shared" si="0"/>
        <v>001006D8</v>
      </c>
      <c r="B38" s="29" t="s">
        <v>222</v>
      </c>
      <c r="C38" s="13" t="str">
        <f>_xlfn.CONCAT("blo 0x",A22)</f>
        <v>blo 0x00100698</v>
      </c>
      <c r="D38" s="13" t="s">
        <v>187</v>
      </c>
    </row>
    <row r="39" spans="1:4">
      <c r="A39" t="str">
        <f t="shared" si="0"/>
        <v>001006DC</v>
      </c>
      <c r="B39" s="20" t="s">
        <v>223</v>
      </c>
      <c r="C39" t="s">
        <v>188</v>
      </c>
      <c r="D39" t="s">
        <v>189</v>
      </c>
    </row>
    <row r="40" spans="1:4">
      <c r="A40" t="str">
        <f t="shared" si="0"/>
        <v>001006E0</v>
      </c>
      <c r="B40" s="20" t="s">
        <v>224</v>
      </c>
      <c r="C40" s="11" t="str">
        <f>SUBSTITUTE(C3,"push","pop")</f>
        <v>pop {r4, r5, r6, r7, r8, r9, r10, lr}</v>
      </c>
    </row>
    <row r="41" spans="1:4">
      <c r="A41" t="str">
        <f t="shared" si="0"/>
        <v>001006E4</v>
      </c>
      <c r="B41" s="20" t="s">
        <v>10</v>
      </c>
      <c r="C41" t="s">
        <v>2</v>
      </c>
    </row>
    <row r="42" spans="1:4">
      <c r="A42" t="str">
        <f t="shared" si="0"/>
        <v>001006E8</v>
      </c>
      <c r="B42" s="7" t="s">
        <v>152</v>
      </c>
      <c r="D42" t="s">
        <v>150</v>
      </c>
    </row>
    <row r="43" spans="1:4">
      <c r="A43" t="str">
        <f t="shared" si="0"/>
        <v>001006EC</v>
      </c>
      <c r="B43" s="7" t="s">
        <v>153</v>
      </c>
      <c r="D43" t="s">
        <v>151</v>
      </c>
    </row>
    <row r="44" spans="1:4">
      <c r="A44" t="str">
        <f t="shared" si="0"/>
        <v>001006F0</v>
      </c>
      <c r="B44" s="7" t="s">
        <v>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Move Used is STAB</vt:lpstr>
      <vt:lpstr>Add Offensive Type</vt:lpstr>
      <vt:lpstr>Is any negative status</vt:lpstr>
      <vt:lpstr>Returns highest stat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2025-03-04T21:51:43Z</dcterms:created>
  <dcterms:modified xsi:type="dcterms:W3CDTF">2026-04-24T00:16:04Z</dcterms:modified>
</cp:coreProperties>
</file>